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Item Edits\"/>
    </mc:Choice>
  </mc:AlternateContent>
  <xr:revisionPtr revIDLastSave="0" documentId="13_ncr:1_{DA6BA8A4-C1DB-46AE-A9C0-5D85B3AEEF00}" xr6:coauthVersionLast="47" xr6:coauthVersionMax="47" xr10:uidLastSave="{00000000-0000-0000-0000-000000000000}"/>
  <bookViews>
    <workbookView xWindow="0" yWindow="0" windowWidth="16457" windowHeight="17914" xr2:uid="{6B563214-6527-4E5F-B5EA-E821D6DED3A7}"/>
  </bookViews>
  <sheets>
    <sheet name="Code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1" i="1" l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C66" i="1"/>
  <c r="C25" i="1" l="1"/>
  <c r="E86" i="1" l="1"/>
  <c r="B86" i="1" s="1"/>
  <c r="E85" i="1"/>
  <c r="B85" i="1" s="1"/>
  <c r="E84" i="1"/>
  <c r="B84" i="1" s="1"/>
  <c r="E83" i="1"/>
  <c r="B83" i="1" s="1"/>
  <c r="E82" i="1"/>
  <c r="B82" i="1" s="1"/>
  <c r="E81" i="1"/>
  <c r="B81" i="1" s="1"/>
  <c r="E80" i="1"/>
  <c r="B80" i="1" s="1"/>
  <c r="E79" i="1"/>
  <c r="B79" i="1" s="1"/>
  <c r="E78" i="1"/>
  <c r="B78" i="1" s="1"/>
  <c r="E77" i="1"/>
  <c r="B77" i="1" s="1"/>
  <c r="E76" i="1"/>
  <c r="B76" i="1" s="1"/>
  <c r="E75" i="1"/>
  <c r="B75" i="1" s="1"/>
  <c r="E74" i="1"/>
  <c r="B74" i="1" s="1"/>
  <c r="E73" i="1"/>
  <c r="B73" i="1" s="1"/>
  <c r="E72" i="1"/>
  <c r="B72" i="1" s="1"/>
  <c r="A72" i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E71" i="1"/>
  <c r="B71" i="1" s="1"/>
  <c r="C24" i="1"/>
  <c r="C26" i="1" s="1"/>
  <c r="A11" i="1"/>
  <c r="A12" i="1" s="1"/>
  <c r="A13" i="1" s="1"/>
  <c r="A14" i="1" s="1"/>
  <c r="A15" i="1" s="1"/>
  <c r="A16" i="1" s="1"/>
  <c r="A17" i="1" s="1"/>
  <c r="A31" i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C68" i="1"/>
  <c r="A2" i="1" a="1"/>
  <c r="A2" i="1" s="1"/>
  <c r="A4" i="1"/>
  <c r="A5" i="1" s="1"/>
  <c r="A6" i="1" s="1"/>
  <c r="A7" i="1" s="1"/>
  <c r="B3" i="1"/>
  <c r="C23" i="1" l="1"/>
  <c r="A18" i="1"/>
  <c r="A19" i="1" s="1"/>
  <c r="A20" i="1" s="1"/>
  <c r="A21" i="1" s="1"/>
  <c r="A22" i="1" s="1"/>
  <c r="A23" i="1" s="1"/>
  <c r="A24" i="1" s="1"/>
  <c r="A25" i="1" s="1"/>
  <c r="A26" i="1" s="1"/>
  <c r="A27" i="1" s="1"/>
  <c r="C19" i="1" l="1"/>
  <c r="C40" i="1" l="1"/>
  <c r="C36" i="1"/>
  <c r="C15" i="1"/>
  <c r="C21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<sst xmlns="http://schemas.openxmlformats.org/spreadsheetml/2006/main" count="144" uniqueCount="134">
  <si>
    <t>notes</t>
  </si>
  <si>
    <t>instruction</t>
  </si>
  <si>
    <t>Hex</t>
  </si>
  <si>
    <t>Address</t>
  </si>
  <si>
    <t>001080E5</t>
  </si>
  <si>
    <t>str r1, [r0]</t>
  </si>
  <si>
    <t>00009FE5</t>
  </si>
  <si>
    <t>ldr r0, [pc]</t>
  </si>
  <si>
    <t>1EFF2FE1</t>
  </si>
  <si>
    <t>bx lr</t>
  </si>
  <si>
    <t>00000000</t>
  </si>
  <si>
    <t>andeq r0, r0, r0</t>
  </si>
  <si>
    <t>bl 0x00087B58</t>
  </si>
  <si>
    <t>bl 0x00092298</t>
  </si>
  <si>
    <t>ldrh r0, [r0, 0xC]</t>
  </si>
  <si>
    <t>BC00D0E1</t>
  </si>
  <si>
    <t>0F402DE9</t>
  </si>
  <si>
    <t>push {r0, r1, r2, r3, lr}</t>
  </si>
  <si>
    <t>0100A0E1</t>
  </si>
  <si>
    <t>mov r0, r1</t>
  </si>
  <si>
    <t>get pointer</t>
  </si>
  <si>
    <t>0210A0E1</t>
  </si>
  <si>
    <t>mov r1, r2</t>
  </si>
  <si>
    <t>get species</t>
  </si>
  <si>
    <t>get table</t>
  </si>
  <si>
    <t>0020A0E3</t>
  </si>
  <si>
    <t>mov r2, 0x0</t>
  </si>
  <si>
    <t>B23091E1</t>
  </si>
  <si>
    <t>ldrh r3, [r1, r2]</t>
  </si>
  <si>
    <t>030050E1</t>
  </si>
  <si>
    <t>cmp r0, r3</t>
  </si>
  <si>
    <t>0300000A</t>
  </si>
  <si>
    <t>000050E3</t>
  </si>
  <si>
    <t>cmp r0, 0x0</t>
  </si>
  <si>
    <t>022082E2</t>
  </si>
  <si>
    <t>add r2, r2, 0x2</t>
  </si>
  <si>
    <t>F8FFFFEA</t>
  </si>
  <si>
    <t>0F40BDE8</t>
  </si>
  <si>
    <t>0F80BDE8</t>
  </si>
  <si>
    <t>Table of valid Pokemon</t>
  </si>
  <si>
    <t>Table</t>
  </si>
  <si>
    <t>Gardevoir</t>
  </si>
  <si>
    <t>Steelix</t>
  </si>
  <si>
    <t>Slowbro</t>
  </si>
  <si>
    <t>Scizor</t>
  </si>
  <si>
    <t>0014AEE0</t>
  </si>
  <si>
    <t>mov r4, r2</t>
  </si>
  <si>
    <t>mov r0, 0x3</t>
  </si>
  <si>
    <t>check if self defender</t>
  </si>
  <si>
    <t>cmp r0, r4</t>
  </si>
  <si>
    <t>Bounce non-self-inflicted Stat Changes 0x72</t>
  </si>
  <si>
    <t>mov r0, 0x24</t>
  </si>
  <si>
    <t>get amount of stat change</t>
  </si>
  <si>
    <t>do nothing if non-negative</t>
  </si>
  <si>
    <t>mov r1, 0x1</t>
  </si>
  <si>
    <t>mov r0, 0x46</t>
  </si>
  <si>
    <t>bl 0x00082D44</t>
  </si>
  <si>
    <t>negate change to self</t>
  </si>
  <si>
    <t>mov r5, r1</t>
  </si>
  <si>
    <t>mov r0, r6</t>
  </si>
  <si>
    <t>save change in r6</t>
  </si>
  <si>
    <t>mov r0, 0x23</t>
  </si>
  <si>
    <t>mov r7, r0</t>
  </si>
  <si>
    <t>mov r6, r0</t>
  </si>
  <si>
    <t>save stat to change in r7</t>
  </si>
  <si>
    <t>mov r0, 0x4</t>
  </si>
  <si>
    <t>mov r1, r0</t>
  </si>
  <si>
    <t>mov r0, r5</t>
  </si>
  <si>
    <t>mov r4, r0</t>
  </si>
  <si>
    <t>save as r4, don't need own index anymore</t>
  </si>
  <si>
    <t>get attacker index</t>
  </si>
  <si>
    <t>mov r2, r4</t>
  </si>
  <si>
    <t>mov r1, 0xD</t>
  </si>
  <si>
    <t>bl 0x000876F8</t>
  </si>
  <si>
    <t>ldrb r3, [r0, 0x12]</t>
  </si>
  <si>
    <t>Stat to boost</t>
  </si>
  <si>
    <t>Size of boost</t>
  </si>
  <si>
    <t>strb r2, [r1, 0x4]</t>
  </si>
  <si>
    <t>Write stat to boost</t>
  </si>
  <si>
    <t>strb r0, [r1, 0x11]</t>
  </si>
  <si>
    <t>write size of boost</t>
  </si>
  <si>
    <t>strb r4, [r1, 0xC]</t>
  </si>
  <si>
    <t>strb r0, [r1, 0x10]</t>
  </si>
  <si>
    <t>write number of times to apply boost</t>
  </si>
  <si>
    <t>orr r3, r3, 0x4</t>
  </si>
  <si>
    <t>strb r3, [r1, 0x12]</t>
  </si>
  <si>
    <t>mov r2, r7</t>
  </si>
  <si>
    <t>write index of target</t>
  </si>
  <si>
    <t>b 0x0007CCF4</t>
  </si>
  <si>
    <t>Mega Stone Mirror Armor 0x72</t>
  </si>
  <si>
    <t>000DE260</t>
  </si>
  <si>
    <t>001020E0</t>
  </si>
  <si>
    <t>push {r4, r5, r6, r7, lr}</t>
  </si>
  <si>
    <t>F0402DE9</t>
  </si>
  <si>
    <t>0240A0E1</t>
  </si>
  <si>
    <t>0150A0E1</t>
  </si>
  <si>
    <t>0400A0E3</t>
  </si>
  <si>
    <t>9816FEEB</t>
  </si>
  <si>
    <t>040050E1</t>
  </si>
  <si>
    <t>1E00001A</t>
  </si>
  <si>
    <t>2400A0E3</t>
  </si>
  <si>
    <t>9416FEEB</t>
  </si>
  <si>
    <t>1A0000AA</t>
  </si>
  <si>
    <t>0060A0E1</t>
  </si>
  <si>
    <t>2300A0E3</t>
  </si>
  <si>
    <t>8F16FEEB</t>
  </si>
  <si>
    <t>0070A0E1</t>
  </si>
  <si>
    <t>0110A0E3</t>
  </si>
  <si>
    <t>4600A0E3</t>
  </si>
  <si>
    <t>0603FEEB</t>
  </si>
  <si>
    <t>0300A0E3</t>
  </si>
  <si>
    <t>8916FEEB</t>
  </si>
  <si>
    <t>0040A0E1</t>
  </si>
  <si>
    <t>0420A0E1</t>
  </si>
  <si>
    <t>0D10A0E3</t>
  </si>
  <si>
    <t>0500A0E1</t>
  </si>
  <si>
    <t>6C15FEEB</t>
  </si>
  <si>
    <t>1230D0E5</t>
  </si>
  <si>
    <t>0010A0E1</t>
  </si>
  <si>
    <t>0720A0E1</t>
  </si>
  <si>
    <t>0600A0E1</t>
  </si>
  <si>
    <t>0420C1E5</t>
  </si>
  <si>
    <t>1100C1E5</t>
  </si>
  <si>
    <t>0C40C1E5</t>
  </si>
  <si>
    <t>1000C1E5</t>
  </si>
  <si>
    <t>043083E3</t>
  </si>
  <si>
    <t>1230C1E5</t>
  </si>
  <si>
    <t>F040BDE8</t>
  </si>
  <si>
    <t>DEEAFDEA</t>
  </si>
  <si>
    <t>F080BDE8</t>
  </si>
  <si>
    <t>0010217C</t>
  </si>
  <si>
    <t>4240FEEB</t>
  </si>
  <si>
    <t>28109FE5</t>
  </si>
  <si>
    <t>C8FFFFEA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</si>
</sst>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quotePrefix="1" applyFont="1"/>
    <xf numFmtId="0" fontId="2" fillId="3" borderId="0" xfId="0" applyFont="1" applyFill="1"/>
    <xf numFmtId="0" fontId="2" fillId="2" borderId="0" xfId="0" applyFont="1" applyFill="1"/>
    <xf numFmtId="0" fontId="2" fillId="2" borderId="0" xfId="0" quotePrefix="1" applyFont="1" applyFill="1"/>
    <xf numFmtId="0" fontId="2" fillId="4" borderId="0" xfId="0" applyFont="1" applyFill="1"/>
    <xf numFmtId="0" fontId="2" fillId="0" borderId="0" xfId="0" applyFont="1" applyAlignment="1">
      <alignment shrinkToFit="1"/>
    </xf>
    <xf numFmtId="0" fontId="2" fillId="4" borderId="0" xfId="0" quotePrefix="1" applyFont="1" applyFill="1"/>
    <xf numFmtId="0" fontId="2" fillId="3" borderId="0" xfId="0" quotePrefix="1" applyFont="1" applyFill="1"/>
    <xf numFmtId="0" fontId="2" fillId="5" borderId="0" xfId="0" applyFont="1" applyFill="1"/>
    <xf numFmtId="0" fontId="2" fillId="5" borderId="0" xfId="0" quotePrefix="1" applyFont="1" applyFill="1"/>
    <xf numFmtId="0" fontId="2" fillId="6" borderId="0" xfId="0" applyFont="1" applyFill="1"/>
    <xf numFmtId="0" fontId="2" fillId="0" borderId="0" xfId="0" applyFont="1" applyFill="1"/>
    <xf numFmtId="0" fontId="2" fillId="6" borderId="0" xfId="0" quotePrefix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5B0BF-76E7-4635-9005-9D6B1877FAE8}">
  <dimension ref="A1:E86"/>
  <sheetViews>
    <sheetView tabSelected="1" workbookViewId="0">
      <pane ySplit="1" topLeftCell="A20" activePane="bottomLeft" state="frozen"/>
      <selection pane="bottomLeft" activeCell="C72" sqref="C72"/>
    </sheetView>
  </sheetViews>
  <sheetFormatPr defaultRowHeight="15.9"/>
  <cols>
    <col min="1" max="1" width="9.140625" style="2"/>
    <col min="2" max="2" width="9.35546875" style="2" bestFit="1" customWidth="1"/>
    <col min="3" max="3" width="27.85546875" style="2" bestFit="1" customWidth="1"/>
    <col min="4" max="4" width="51.85546875" style="2" bestFit="1" customWidth="1"/>
    <col min="5" max="7" width="9.140625" style="2"/>
    <col min="8" max="8" width="17.35546875" style="2" customWidth="1"/>
    <col min="9" max="16384" width="9.140625" style="2"/>
  </cols>
  <sheetData>
    <row r="1" spans="1:4">
      <c r="A1" s="1" t="s">
        <v>3</v>
      </c>
      <c r="B1" s="1" t="s">
        <v>2</v>
      </c>
      <c r="C1" s="1" t="s">
        <v>1</v>
      </c>
      <c r="D1" s="1" t="s">
        <v>0</v>
      </c>
    </row>
    <row r="2" spans="1:4">
      <c r="A2" s="1" t="str" cm="1">
        <f t="array" aca="1" ref="A2" ca="1">SUBSTITUTE(MID(CELL("filename"),SEARCH("[",CELL("filename"))+1,SEARCH("]",CELL("filename"))-SEARCH("[",CELL("filename"))-1),".xlsx","")&amp;" Call Function"</f>
        <v>Mega Stone Mirror Armor Call Function</v>
      </c>
      <c r="B2" s="1"/>
      <c r="C2" s="1"/>
      <c r="D2" s="1"/>
    </row>
    <row r="3" spans="1:4">
      <c r="A3" s="3" t="s">
        <v>90</v>
      </c>
      <c r="B3" s="2" t="str">
        <f>_xlfn.CONCAT("0",RIGHT(C3,1),"10A0E3")</f>
        <v>0110A0E3</v>
      </c>
      <c r="C3" s="2" t="s">
        <v>54</v>
      </c>
      <c r="D3" s="1"/>
    </row>
    <row r="4" spans="1:4">
      <c r="A4" s="2" t="str">
        <f t="shared" ref="A4:A6" si="0">DEC2HEX(HEX2DEC(A3)+4,8)</f>
        <v>000DE264</v>
      </c>
      <c r="B4" s="3" t="s">
        <v>4</v>
      </c>
      <c r="C4" s="2" t="s">
        <v>5</v>
      </c>
      <c r="D4" s="1"/>
    </row>
    <row r="5" spans="1:4">
      <c r="A5" s="2" t="str">
        <f t="shared" si="0"/>
        <v>000DE268</v>
      </c>
      <c r="B5" s="2" t="s">
        <v>6</v>
      </c>
      <c r="C5" s="2" t="s">
        <v>7</v>
      </c>
      <c r="D5" s="1"/>
    </row>
    <row r="6" spans="1:4">
      <c r="A6" s="2" t="str">
        <f t="shared" si="0"/>
        <v>000DE26C</v>
      </c>
      <c r="B6" s="2" t="s">
        <v>8</v>
      </c>
      <c r="C6" s="2" t="s">
        <v>9</v>
      </c>
      <c r="D6" s="1"/>
    </row>
    <row r="7" spans="1:4">
      <c r="A7" s="2" t="str">
        <f>DEC2HEX(HEX2DEC(A6)+4,8)</f>
        <v>000DE270</v>
      </c>
      <c r="B7" s="3" t="s">
        <v>10</v>
      </c>
      <c r="C7" s="2" t="s">
        <v>11</v>
      </c>
      <c r="D7" s="1"/>
    </row>
    <row r="9" spans="1:4">
      <c r="A9" s="1" t="s">
        <v>89</v>
      </c>
    </row>
    <row r="10" spans="1:4">
      <c r="A10" s="2" t="s">
        <v>130</v>
      </c>
      <c r="B10" s="2" t="s">
        <v>16</v>
      </c>
      <c r="C10" s="2" t="s">
        <v>17</v>
      </c>
    </row>
    <row r="11" spans="1:4">
      <c r="A11" s="5" t="str">
        <f>DEC2HEX(HEX2DEC(A10)+4,8)</f>
        <v>00102180</v>
      </c>
      <c r="B11" s="5" t="s">
        <v>18</v>
      </c>
      <c r="C11" s="5" t="s">
        <v>19</v>
      </c>
      <c r="D11" s="5" t="s">
        <v>20</v>
      </c>
    </row>
    <row r="12" spans="1:4">
      <c r="A12" s="5" t="str">
        <f t="shared" ref="A12:A27" si="1">DEC2HEX(HEX2DEC(A11)+4,8)</f>
        <v>00102184</v>
      </c>
      <c r="B12" s="5" t="s">
        <v>21</v>
      </c>
      <c r="C12" s="5" t="s">
        <v>22</v>
      </c>
      <c r="D12" s="5"/>
    </row>
    <row r="13" spans="1:4">
      <c r="A13" s="5" t="str">
        <f t="shared" si="1"/>
        <v>00102188</v>
      </c>
      <c r="B13" s="5" t="s">
        <v>131</v>
      </c>
      <c r="C13" s="5" t="s">
        <v>13</v>
      </c>
      <c r="D13" s="5"/>
    </row>
    <row r="14" spans="1:4">
      <c r="A14" s="4" t="str">
        <f t="shared" si="1"/>
        <v>0010218C</v>
      </c>
      <c r="B14" s="4" t="s">
        <v>15</v>
      </c>
      <c r="C14" s="4" t="s">
        <v>14</v>
      </c>
      <c r="D14" s="4" t="s">
        <v>23</v>
      </c>
    </row>
    <row r="15" spans="1:4">
      <c r="A15" s="2" t="str">
        <f t="shared" si="1"/>
        <v>00102190</v>
      </c>
      <c r="B15" s="2" t="s">
        <v>132</v>
      </c>
      <c r="C15" s="2" t="str">
        <f>_xlfn.CONCAT("ldr r1, [pc, #",HEX2DEC(A27)-HEX2DEC(A15)-8,"]")</f>
        <v>ldr r1, [pc, #40]</v>
      </c>
      <c r="D15" s="2" t="s">
        <v>24</v>
      </c>
    </row>
    <row r="16" spans="1:4">
      <c r="A16" s="2" t="str">
        <f t="shared" si="1"/>
        <v>00102194</v>
      </c>
      <c r="B16" s="2" t="s">
        <v>25</v>
      </c>
      <c r="C16" s="2" t="s">
        <v>26</v>
      </c>
    </row>
    <row r="17" spans="1:3">
      <c r="A17" s="2" t="str">
        <f t="shared" si="1"/>
        <v>00102198</v>
      </c>
      <c r="B17" s="2" t="s">
        <v>27</v>
      </c>
      <c r="C17" s="2" t="s">
        <v>28</v>
      </c>
    </row>
    <row r="18" spans="1:3">
      <c r="A18" s="2" t="str">
        <f t="shared" si="1"/>
        <v>0010219C</v>
      </c>
      <c r="B18" s="3" t="s">
        <v>29</v>
      </c>
      <c r="C18" s="2" t="s">
        <v>30</v>
      </c>
    </row>
    <row r="19" spans="1:3">
      <c r="A19" s="2" t="str">
        <f t="shared" si="1"/>
        <v>001021A0</v>
      </c>
      <c r="B19" s="2" t="s">
        <v>31</v>
      </c>
      <c r="C19" s="2" t="str">
        <f>_xlfn.CONCAT("beq 0x",A24)</f>
        <v>beq 0x001021B4</v>
      </c>
    </row>
    <row r="20" spans="1:3">
      <c r="A20" s="2" t="str">
        <f t="shared" si="1"/>
        <v>001021A4</v>
      </c>
      <c r="B20" s="3" t="s">
        <v>32</v>
      </c>
      <c r="C20" s="2" t="s">
        <v>33</v>
      </c>
    </row>
    <row r="21" spans="1:3">
      <c r="A21" s="2" t="str">
        <f t="shared" si="1"/>
        <v>001021A8</v>
      </c>
      <c r="B21" s="2" t="s">
        <v>31</v>
      </c>
      <c r="C21" s="2" t="str">
        <f>_xlfn.CONCAT("beq 0x",A26)</f>
        <v>beq 0x001021BC</v>
      </c>
    </row>
    <row r="22" spans="1:3">
      <c r="A22" s="2" t="str">
        <f t="shared" si="1"/>
        <v>001021AC</v>
      </c>
      <c r="B22" s="3" t="s">
        <v>34</v>
      </c>
      <c r="C22" s="2" t="s">
        <v>35</v>
      </c>
    </row>
    <row r="23" spans="1:3">
      <c r="A23" s="2" t="str">
        <f t="shared" si="1"/>
        <v>001021B0</v>
      </c>
      <c r="B23" s="2" t="s">
        <v>36</v>
      </c>
      <c r="C23" s="2" t="str">
        <f>_xlfn.CONCAT("b 0x",A17)</f>
        <v>b 0x00102198</v>
      </c>
    </row>
    <row r="24" spans="1:3">
      <c r="A24" s="2" t="str">
        <f t="shared" si="1"/>
        <v>001021B4</v>
      </c>
      <c r="B24" s="2" t="s">
        <v>37</v>
      </c>
      <c r="C24" s="2" t="str">
        <f>SUBSTITUTE(C10,"push","pop")</f>
        <v>pop {r0, r1, r2, r3, lr}</v>
      </c>
    </row>
    <row r="25" spans="1:3">
      <c r="A25" s="2" t="str">
        <f t="shared" si="1"/>
        <v>001021B8</v>
      </c>
      <c r="B25" s="2" t="s">
        <v>133</v>
      </c>
      <c r="C25" s="2" t="str">
        <f>_xlfn.CONCAT("b 0x",A30)</f>
        <v>b 0x001020E0</v>
      </c>
    </row>
    <row r="26" spans="1:3">
      <c r="A26" s="2" t="str">
        <f t="shared" si="1"/>
        <v>001021BC</v>
      </c>
      <c r="B26" s="2" t="s">
        <v>38</v>
      </c>
      <c r="C26" s="2" t="str">
        <f>SUBSTITUTE(C24,"lr","pc")</f>
        <v>pop {r0, r1, r2, r3, pc}</v>
      </c>
    </row>
    <row r="27" spans="1:3">
      <c r="A27" s="2" t="str">
        <f t="shared" si="1"/>
        <v>001021C0</v>
      </c>
      <c r="B27" s="3" t="s">
        <v>10</v>
      </c>
      <c r="C27" s="2" t="s">
        <v>39</v>
      </c>
    </row>
    <row r="29" spans="1:3">
      <c r="A29" s="1" t="s">
        <v>50</v>
      </c>
    </row>
    <row r="30" spans="1:3">
      <c r="A30" s="3" t="s">
        <v>91</v>
      </c>
      <c r="B30" s="2" t="s">
        <v>93</v>
      </c>
      <c r="C30" s="2" t="s">
        <v>92</v>
      </c>
    </row>
    <row r="31" spans="1:3">
      <c r="A31" s="2" t="str">
        <f t="shared" ref="A31:A68" si="2">DEC2HEX(HEX2DEC(A30)+4,8)</f>
        <v>001020E4</v>
      </c>
      <c r="B31" s="2" t="s">
        <v>94</v>
      </c>
      <c r="C31" s="2" t="s">
        <v>46</v>
      </c>
    </row>
    <row r="32" spans="1:3">
      <c r="A32" s="2" t="str">
        <f t="shared" si="2"/>
        <v>001020E8</v>
      </c>
      <c r="B32" s="2" t="s">
        <v>95</v>
      </c>
      <c r="C32" s="2" t="s">
        <v>58</v>
      </c>
    </row>
    <row r="33" spans="1:4">
      <c r="A33" s="7" t="str">
        <f t="shared" si="2"/>
        <v>001020EC</v>
      </c>
      <c r="B33" s="7" t="s">
        <v>96</v>
      </c>
      <c r="C33" s="7" t="s">
        <v>65</v>
      </c>
      <c r="D33" s="7" t="s">
        <v>48</v>
      </c>
    </row>
    <row r="34" spans="1:4">
      <c r="A34" s="7" t="str">
        <f t="shared" si="2"/>
        <v>001020F0</v>
      </c>
      <c r="B34" s="7" t="s">
        <v>97</v>
      </c>
      <c r="C34" s="7" t="s">
        <v>12</v>
      </c>
      <c r="D34" s="7"/>
    </row>
    <row r="35" spans="1:4">
      <c r="A35" s="7" t="str">
        <f t="shared" si="2"/>
        <v>001020F4</v>
      </c>
      <c r="B35" s="9" t="s">
        <v>98</v>
      </c>
      <c r="C35" s="7" t="s">
        <v>49</v>
      </c>
      <c r="D35" s="7"/>
    </row>
    <row r="36" spans="1:4">
      <c r="A36" s="7" t="str">
        <f t="shared" si="2"/>
        <v>001020F8</v>
      </c>
      <c r="B36" s="7" t="s">
        <v>99</v>
      </c>
      <c r="C36" s="7" t="str">
        <f>_xlfn.CONCAT("bne 0x",A68)</f>
        <v>bne 0x00102178</v>
      </c>
      <c r="D36" s="7"/>
    </row>
    <row r="37" spans="1:4">
      <c r="A37" s="5" t="str">
        <f t="shared" si="2"/>
        <v>001020FC</v>
      </c>
      <c r="B37" s="5" t="s">
        <v>100</v>
      </c>
      <c r="C37" s="5" t="s">
        <v>51</v>
      </c>
      <c r="D37" s="5" t="s">
        <v>52</v>
      </c>
    </row>
    <row r="38" spans="1:4">
      <c r="A38" s="5" t="str">
        <f t="shared" si="2"/>
        <v>00102100</v>
      </c>
      <c r="B38" s="5" t="s">
        <v>101</v>
      </c>
      <c r="C38" s="5" t="s">
        <v>12</v>
      </c>
      <c r="D38" s="5"/>
    </row>
    <row r="39" spans="1:4">
      <c r="A39" s="5" t="str">
        <f t="shared" si="2"/>
        <v>00102104</v>
      </c>
      <c r="B39" s="6" t="s">
        <v>32</v>
      </c>
      <c r="C39" s="5" t="s">
        <v>33</v>
      </c>
      <c r="D39" s="5"/>
    </row>
    <row r="40" spans="1:4">
      <c r="A40" s="5" t="str">
        <f t="shared" si="2"/>
        <v>00102108</v>
      </c>
      <c r="B40" s="6" t="s">
        <v>102</v>
      </c>
      <c r="C40" s="5" t="str">
        <f>_xlfn.CONCAT("bge 0x",A68)</f>
        <v>bge 0x00102178</v>
      </c>
      <c r="D40" s="5" t="s">
        <v>53</v>
      </c>
    </row>
    <row r="41" spans="1:4">
      <c r="A41" s="5" t="str">
        <f t="shared" si="2"/>
        <v>0010210C</v>
      </c>
      <c r="B41" s="6" t="s">
        <v>103</v>
      </c>
      <c r="C41" s="5" t="s">
        <v>63</v>
      </c>
      <c r="D41" s="5" t="s">
        <v>60</v>
      </c>
    </row>
    <row r="42" spans="1:4">
      <c r="A42" s="11" t="str">
        <f t="shared" si="2"/>
        <v>00102110</v>
      </c>
      <c r="B42" s="12" t="s">
        <v>104</v>
      </c>
      <c r="C42" s="11" t="s">
        <v>61</v>
      </c>
      <c r="D42" s="11" t="s">
        <v>64</v>
      </c>
    </row>
    <row r="43" spans="1:4">
      <c r="A43" s="11" t="str">
        <f t="shared" si="2"/>
        <v>00102114</v>
      </c>
      <c r="B43" s="12" t="s">
        <v>105</v>
      </c>
      <c r="C43" s="11" t="s">
        <v>12</v>
      </c>
      <c r="D43" s="11"/>
    </row>
    <row r="44" spans="1:4">
      <c r="A44" s="11" t="str">
        <f t="shared" si="2"/>
        <v>00102118</v>
      </c>
      <c r="B44" s="12" t="s">
        <v>106</v>
      </c>
      <c r="C44" s="11" t="s">
        <v>62</v>
      </c>
      <c r="D44" s="11"/>
    </row>
    <row r="45" spans="1:4">
      <c r="A45" s="4" t="str">
        <f t="shared" si="2"/>
        <v>0010211C</v>
      </c>
      <c r="B45" s="4" t="s">
        <v>107</v>
      </c>
      <c r="C45" s="4" t="s">
        <v>54</v>
      </c>
      <c r="D45" s="4" t="s">
        <v>57</v>
      </c>
    </row>
    <row r="46" spans="1:4">
      <c r="A46" s="4" t="str">
        <f t="shared" si="2"/>
        <v>00102120</v>
      </c>
      <c r="B46" s="4" t="s">
        <v>108</v>
      </c>
      <c r="C46" s="4" t="s">
        <v>55</v>
      </c>
      <c r="D46" s="4"/>
    </row>
    <row r="47" spans="1:4">
      <c r="A47" s="4" t="str">
        <f t="shared" si="2"/>
        <v>00102124</v>
      </c>
      <c r="B47" s="10" t="s">
        <v>109</v>
      </c>
      <c r="C47" s="4" t="s">
        <v>56</v>
      </c>
      <c r="D47" s="4"/>
    </row>
    <row r="48" spans="1:4">
      <c r="A48" s="13" t="str">
        <f t="shared" si="2"/>
        <v>00102128</v>
      </c>
      <c r="B48" s="13" t="s">
        <v>110</v>
      </c>
      <c r="C48" s="13" t="s">
        <v>47</v>
      </c>
      <c r="D48" s="13" t="s">
        <v>70</v>
      </c>
    </row>
    <row r="49" spans="1:4">
      <c r="A49" s="13" t="str">
        <f t="shared" si="2"/>
        <v>0010212C</v>
      </c>
      <c r="B49" s="13" t="s">
        <v>111</v>
      </c>
      <c r="C49" s="13" t="s">
        <v>12</v>
      </c>
      <c r="D49" s="13"/>
    </row>
    <row r="50" spans="1:4">
      <c r="A50" s="13" t="str">
        <f t="shared" si="2"/>
        <v>00102130</v>
      </c>
      <c r="B50" s="13" t="s">
        <v>112</v>
      </c>
      <c r="C50" s="13" t="s">
        <v>68</v>
      </c>
      <c r="D50" s="13" t="s">
        <v>69</v>
      </c>
    </row>
    <row r="51" spans="1:4">
      <c r="A51" s="13" t="str">
        <f t="shared" si="2"/>
        <v>00102134</v>
      </c>
      <c r="B51" s="13" t="s">
        <v>113</v>
      </c>
      <c r="C51" s="13" t="s">
        <v>71</v>
      </c>
      <c r="D51" s="13"/>
    </row>
    <row r="52" spans="1:4">
      <c r="A52" s="13" t="str">
        <f t="shared" si="2"/>
        <v>00102138</v>
      </c>
      <c r="B52" s="13" t="s">
        <v>114</v>
      </c>
      <c r="C52" s="13" t="s">
        <v>72</v>
      </c>
      <c r="D52" s="13"/>
    </row>
    <row r="53" spans="1:4">
      <c r="A53" s="13" t="str">
        <f t="shared" si="2"/>
        <v>0010213C</v>
      </c>
      <c r="B53" s="13" t="s">
        <v>115</v>
      </c>
      <c r="C53" s="13" t="s">
        <v>67</v>
      </c>
      <c r="D53" s="13"/>
    </row>
    <row r="54" spans="1:4">
      <c r="A54" s="13" t="str">
        <f t="shared" si="2"/>
        <v>00102140</v>
      </c>
      <c r="B54" s="13" t="s">
        <v>116</v>
      </c>
      <c r="C54" s="13" t="s">
        <v>73</v>
      </c>
      <c r="D54" s="13"/>
    </row>
    <row r="55" spans="1:4">
      <c r="A55" s="13" t="str">
        <f t="shared" si="2"/>
        <v>00102144</v>
      </c>
      <c r="B55" s="13" t="s">
        <v>117</v>
      </c>
      <c r="C55" s="13" t="s">
        <v>74</v>
      </c>
      <c r="D55" s="13"/>
    </row>
    <row r="56" spans="1:4">
      <c r="A56" s="13" t="str">
        <f t="shared" si="2"/>
        <v>00102148</v>
      </c>
      <c r="B56" s="13" t="s">
        <v>118</v>
      </c>
      <c r="C56" s="13" t="s">
        <v>66</v>
      </c>
      <c r="D56" s="13"/>
    </row>
    <row r="57" spans="1:4">
      <c r="A57" s="13" t="str">
        <f t="shared" si="2"/>
        <v>0010214C</v>
      </c>
      <c r="B57" s="13" t="s">
        <v>119</v>
      </c>
      <c r="C57" s="13" t="s">
        <v>86</v>
      </c>
      <c r="D57" s="13" t="s">
        <v>75</v>
      </c>
    </row>
    <row r="58" spans="1:4">
      <c r="A58" s="13" t="str">
        <f t="shared" si="2"/>
        <v>00102150</v>
      </c>
      <c r="B58" s="13" t="s">
        <v>120</v>
      </c>
      <c r="C58" s="13" t="s">
        <v>59</v>
      </c>
      <c r="D58" s="13" t="s">
        <v>76</v>
      </c>
    </row>
    <row r="59" spans="1:4">
      <c r="A59" s="13" t="str">
        <f t="shared" si="2"/>
        <v>00102154</v>
      </c>
      <c r="B59" s="13" t="s">
        <v>121</v>
      </c>
      <c r="C59" s="13" t="s">
        <v>77</v>
      </c>
      <c r="D59" s="13" t="s">
        <v>78</v>
      </c>
    </row>
    <row r="60" spans="1:4">
      <c r="A60" s="13" t="str">
        <f t="shared" si="2"/>
        <v>00102158</v>
      </c>
      <c r="B60" s="13" t="s">
        <v>122</v>
      </c>
      <c r="C60" s="13" t="s">
        <v>79</v>
      </c>
      <c r="D60" s="13" t="s">
        <v>80</v>
      </c>
    </row>
    <row r="61" spans="1:4">
      <c r="A61" s="13" t="str">
        <f t="shared" si="2"/>
        <v>0010215C</v>
      </c>
      <c r="B61" s="13" t="s">
        <v>123</v>
      </c>
      <c r="C61" s="13" t="s">
        <v>81</v>
      </c>
      <c r="D61" s="13" t="s">
        <v>87</v>
      </c>
    </row>
    <row r="62" spans="1:4">
      <c r="A62" s="13" t="str">
        <f t="shared" si="2"/>
        <v>00102160</v>
      </c>
      <c r="B62" s="13" t="s">
        <v>124</v>
      </c>
      <c r="C62" s="13" t="s">
        <v>82</v>
      </c>
      <c r="D62" s="13" t="s">
        <v>83</v>
      </c>
    </row>
    <row r="63" spans="1:4">
      <c r="A63" s="13" t="str">
        <f t="shared" si="2"/>
        <v>00102164</v>
      </c>
      <c r="B63" s="15" t="s">
        <v>125</v>
      </c>
      <c r="C63" s="13" t="s">
        <v>84</v>
      </c>
      <c r="D63" s="13"/>
    </row>
    <row r="64" spans="1:4">
      <c r="A64" s="13" t="str">
        <f t="shared" si="2"/>
        <v>00102168</v>
      </c>
      <c r="B64" s="13" t="s">
        <v>115</v>
      </c>
      <c r="C64" s="13" t="s">
        <v>67</v>
      </c>
      <c r="D64" s="13"/>
    </row>
    <row r="65" spans="1:5">
      <c r="A65" s="13" t="str">
        <f t="shared" si="2"/>
        <v>0010216C</v>
      </c>
      <c r="B65" s="13" t="s">
        <v>126</v>
      </c>
      <c r="C65" s="13" t="s">
        <v>85</v>
      </c>
      <c r="D65" s="13"/>
    </row>
    <row r="66" spans="1:5">
      <c r="A66" s="14" t="str">
        <f t="shared" si="2"/>
        <v>00102170</v>
      </c>
      <c r="B66" s="2" t="s">
        <v>127</v>
      </c>
      <c r="C66" s="2" t="str">
        <f>SUBSTITUTE(C30,"push","pop")</f>
        <v>pop {r4, r5, r6, r7, lr}</v>
      </c>
    </row>
    <row r="67" spans="1:5">
      <c r="A67" s="14" t="str">
        <f t="shared" si="2"/>
        <v>00102174</v>
      </c>
      <c r="B67" s="2" t="s">
        <v>128</v>
      </c>
      <c r="C67" s="2" t="s">
        <v>88</v>
      </c>
    </row>
    <row r="68" spans="1:5">
      <c r="A68" s="14" t="str">
        <f t="shared" si="2"/>
        <v>00102178</v>
      </c>
      <c r="B68" s="2" t="s">
        <v>129</v>
      </c>
      <c r="C68" s="2" t="str">
        <f>SUBSTITUTE(C66,"lr","pc")</f>
        <v>pop {r4, r5, r6, r7, pc}</v>
      </c>
    </row>
    <row r="70" spans="1:5">
      <c r="A70" s="1" t="s">
        <v>40</v>
      </c>
    </row>
    <row r="71" spans="1:5">
      <c r="A71" s="2" t="s">
        <v>45</v>
      </c>
      <c r="B71" s="2" t="str">
        <f>RIGHT(E71,2)&amp;LEFT(E71,2)</f>
        <v>1A01</v>
      </c>
      <c r="C71" s="2" t="s">
        <v>41</v>
      </c>
      <c r="D71" s="2">
        <v>282</v>
      </c>
      <c r="E71" s="2" t="str">
        <f>DEC2HEX(D71,4)</f>
        <v>011A</v>
      </c>
    </row>
    <row r="72" spans="1:5">
      <c r="A72" s="2" t="str">
        <f>DEC2HEX(HEX2DEC(A71)+2,8)</f>
        <v>0014AEE2</v>
      </c>
      <c r="B72" s="2" t="str">
        <f t="shared" ref="B72:B86" si="3">RIGHT(E72,2)&amp;LEFT(E72,2)</f>
        <v>D000</v>
      </c>
      <c r="C72" s="8" t="s">
        <v>42</v>
      </c>
      <c r="D72" s="2">
        <v>208</v>
      </c>
      <c r="E72" s="2" t="str">
        <f t="shared" ref="E72:E86" si="4">DEC2HEX(D72,4)</f>
        <v>00D0</v>
      </c>
    </row>
    <row r="73" spans="1:5">
      <c r="A73" s="2" t="str">
        <f t="shared" ref="A73:A86" si="5">DEC2HEX(HEX2DEC(A72)+2,8)</f>
        <v>0014AEE4</v>
      </c>
      <c r="B73" s="2" t="str">
        <f t="shared" si="3"/>
        <v>5000</v>
      </c>
      <c r="C73" s="8" t="s">
        <v>43</v>
      </c>
      <c r="D73" s="2">
        <v>80</v>
      </c>
      <c r="E73" s="2" t="str">
        <f t="shared" si="4"/>
        <v>0050</v>
      </c>
    </row>
    <row r="74" spans="1:5">
      <c r="A74" s="2" t="str">
        <f t="shared" si="5"/>
        <v>0014AEE6</v>
      </c>
      <c r="B74" s="2" t="str">
        <f t="shared" si="3"/>
        <v>D400</v>
      </c>
      <c r="C74" s="8" t="s">
        <v>44</v>
      </c>
      <c r="D74" s="2">
        <v>212</v>
      </c>
      <c r="E74" s="2" t="str">
        <f t="shared" si="4"/>
        <v>00D4</v>
      </c>
    </row>
    <row r="75" spans="1:5">
      <c r="A75" s="2" t="str">
        <f t="shared" si="5"/>
        <v>0014AEE8</v>
      </c>
      <c r="B75" s="2" t="str">
        <f t="shared" si="3"/>
        <v>0000</v>
      </c>
      <c r="E75" s="2" t="str">
        <f t="shared" si="4"/>
        <v>0000</v>
      </c>
    </row>
    <row r="76" spans="1:5">
      <c r="A76" s="2" t="str">
        <f t="shared" si="5"/>
        <v>0014AEEA</v>
      </c>
      <c r="B76" s="2" t="str">
        <f t="shared" si="3"/>
        <v>0000</v>
      </c>
      <c r="E76" s="2" t="str">
        <f t="shared" si="4"/>
        <v>0000</v>
      </c>
    </row>
    <row r="77" spans="1:5">
      <c r="A77" s="2" t="str">
        <f t="shared" si="5"/>
        <v>0014AEEC</v>
      </c>
      <c r="B77" s="2" t="str">
        <f t="shared" si="3"/>
        <v>0000</v>
      </c>
      <c r="E77" s="2" t="str">
        <f t="shared" si="4"/>
        <v>0000</v>
      </c>
    </row>
    <row r="78" spans="1:5">
      <c r="A78" s="2" t="str">
        <f t="shared" si="5"/>
        <v>0014AEEE</v>
      </c>
      <c r="B78" s="2" t="str">
        <f t="shared" si="3"/>
        <v>0000</v>
      </c>
      <c r="E78" s="2" t="str">
        <f t="shared" si="4"/>
        <v>0000</v>
      </c>
    </row>
    <row r="79" spans="1:5">
      <c r="A79" s="2" t="str">
        <f t="shared" si="5"/>
        <v>0014AEF0</v>
      </c>
      <c r="B79" s="2" t="str">
        <f t="shared" si="3"/>
        <v>0000</v>
      </c>
      <c r="E79" s="2" t="str">
        <f t="shared" si="4"/>
        <v>0000</v>
      </c>
    </row>
    <row r="80" spans="1:5">
      <c r="A80" s="2" t="str">
        <f t="shared" si="5"/>
        <v>0014AEF2</v>
      </c>
      <c r="B80" s="2" t="str">
        <f t="shared" si="3"/>
        <v>0000</v>
      </c>
      <c r="E80" s="2" t="str">
        <f t="shared" si="4"/>
        <v>0000</v>
      </c>
    </row>
    <row r="81" spans="1:5">
      <c r="A81" s="2" t="str">
        <f t="shared" si="5"/>
        <v>0014AEF4</v>
      </c>
      <c r="B81" s="2" t="str">
        <f t="shared" si="3"/>
        <v>0000</v>
      </c>
      <c r="E81" s="2" t="str">
        <f t="shared" si="4"/>
        <v>0000</v>
      </c>
    </row>
    <row r="82" spans="1:5">
      <c r="A82" s="2" t="str">
        <f t="shared" si="5"/>
        <v>0014AEF6</v>
      </c>
      <c r="B82" s="2" t="str">
        <f t="shared" si="3"/>
        <v>0000</v>
      </c>
      <c r="E82" s="2" t="str">
        <f t="shared" si="4"/>
        <v>0000</v>
      </c>
    </row>
    <row r="83" spans="1:5">
      <c r="A83" s="2" t="str">
        <f t="shared" si="5"/>
        <v>0014AEF8</v>
      </c>
      <c r="B83" s="2" t="str">
        <f t="shared" si="3"/>
        <v>0000</v>
      </c>
      <c r="E83" s="2" t="str">
        <f t="shared" si="4"/>
        <v>0000</v>
      </c>
    </row>
    <row r="84" spans="1:5">
      <c r="A84" s="2" t="str">
        <f t="shared" si="5"/>
        <v>0014AEFA</v>
      </c>
      <c r="B84" s="2" t="str">
        <f t="shared" si="3"/>
        <v>0000</v>
      </c>
      <c r="E84" s="2" t="str">
        <f t="shared" si="4"/>
        <v>0000</v>
      </c>
    </row>
    <row r="85" spans="1:5">
      <c r="A85" s="2" t="str">
        <f t="shared" si="5"/>
        <v>0014AEFC</v>
      </c>
      <c r="B85" s="2" t="str">
        <f t="shared" si="3"/>
        <v>0000</v>
      </c>
      <c r="E85" s="2" t="str">
        <f t="shared" si="4"/>
        <v>0000</v>
      </c>
    </row>
    <row r="86" spans="1:5">
      <c r="A86" s="2" t="str">
        <f t="shared" si="5"/>
        <v>0014AEFE</v>
      </c>
      <c r="B86" s="2" t="str">
        <f t="shared" si="3"/>
        <v>0000</v>
      </c>
      <c r="E86" s="2" t="str">
        <f t="shared" si="4"/>
        <v>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2025-05-13T06:37:01Z</dcterms:created>
  <dcterms:modified xsi:type="dcterms:W3CDTF">2026-04-24T19:21:37Z</dcterms:modified>
</cp:coreProperties>
</file>